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C86895EE-FD63-40CD-8EDA-6439E7A5D0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- I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1" i="1" l="1"/>
  <c r="N41" i="1"/>
  <c r="AM41" i="1" s="1"/>
  <c r="AE41" i="1"/>
  <c r="AM8" i="1"/>
  <c r="AM29" i="1"/>
  <c r="AM37" i="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<sst xmlns="http://schemas.openxmlformats.org/spreadsheetml/2006/main" count="151" uniqueCount="78">
  <si>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</si>
  <si>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</si>
  <si>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</si>
  <si>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</si>
  <si>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</si>
  <si>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</si>
  <si>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</si>
  <si>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</si>
  <si>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</si>
  <si>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</si>
  <si>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</si>
  <si>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</si>
  <si>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</si>
  <si>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</si>
  <si>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</si>
  <si>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</si>
  <si>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</si>
  <si>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</si>
  <si>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</si>
  <si>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</si>
  <si>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</si>
  <si>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</si>
  <si>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</si>
  <si>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</si>
  <si>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</si>
  <si>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</si>
  <si>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</si>
  <si>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</si>
  <si>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</si>
  <si>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</si>
  <si>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</si>
  <si>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</si>
  <si>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</si>
  <si>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</si>
  <si>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</si>
  <si>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</si>
  <si>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</si>
  <si>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</si>
  <si>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</si>
  <si>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</si>
  <si>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Coffee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</si>
  <si>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</si>
  <si>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</si>
  <si>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</si>
  <si>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</si>
  <si>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</si>
  <si>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</si>
  <si>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</si>
  <si>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</si>
  <si>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</si>
  <si>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</si>
  <si>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</si>
  <si>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</si>
  <si>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</si>
  <si>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</si>
  <si>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</si>
  <si>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</si>
  <si>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</si>
  <si>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</si>
  <si>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</si>
  <si>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</si>
  <si>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</si>
  <si>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</si>
  <si>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</si>
  <si>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</si>
  <si>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</si>
  <si>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</si>
  <si>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</si>
  <si>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</si>
  <si>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</si>
  <si>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</si>
  <si>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</si>
  <si>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</si>
  <si>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</si>
  <si>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</si>
  <si>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</si>
  <si>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</si>
  <si>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Table –   I :     Inland Movement of Selected Commodities - State wise by Rail (In Tonnes) during 2020 - 21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</si>
</sst>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41</v>
      </c>
      <c r="D3" s="11" t="s">
        <v>42</v>
      </c>
      <c r="E3" s="11" t="s">
        <v>43</v>
      </c>
      <c r="F3" s="11" t="s">
        <v>44</v>
      </c>
      <c r="G3" s="11" t="s">
        <v>45</v>
      </c>
      <c r="H3" s="11" t="s">
        <v>46</v>
      </c>
      <c r="I3" s="11" t="s">
        <v>47</v>
      </c>
      <c r="J3" s="11" t="s">
        <v>48</v>
      </c>
      <c r="K3" s="11" t="s">
        <v>49</v>
      </c>
      <c r="L3" s="11" t="s">
        <v>50</v>
      </c>
      <c r="M3" s="11" t="s">
        <v>51</v>
      </c>
      <c r="N3" s="11" t="s">
        <v>52</v>
      </c>
      <c r="O3" s="11" t="s">
        <v>53</v>
      </c>
      <c r="P3" s="11" t="s">
        <v>54</v>
      </c>
      <c r="Q3" s="11" t="s">
        <v>55</v>
      </c>
      <c r="R3" s="11" t="s">
        <v>56</v>
      </c>
      <c r="S3" s="11" t="s">
        <v>57</v>
      </c>
      <c r="T3" s="11" t="s">
        <v>58</v>
      </c>
      <c r="U3" s="11" t="s">
        <v>59</v>
      </c>
      <c r="V3" s="11" t="s">
        <v>60</v>
      </c>
      <c r="W3" s="11" t="s">
        <v>61</v>
      </c>
      <c r="X3" s="11" t="s">
        <v>62</v>
      </c>
      <c r="Y3" s="11" t="s">
        <v>63</v>
      </c>
      <c r="Z3" s="11" t="s">
        <v>64</v>
      </c>
      <c r="AA3" s="11" t="s">
        <v>65</v>
      </c>
      <c r="AB3" s="11" t="s">
        <v>66</v>
      </c>
      <c r="AC3" s="11" t="s">
        <v>67</v>
      </c>
      <c r="AD3" s="11" t="s">
        <v>68</v>
      </c>
      <c r="AE3" s="11" t="s">
        <v>69</v>
      </c>
      <c r="AF3" s="11" t="s">
        <v>70</v>
      </c>
      <c r="AG3" s="11" t="s">
        <v>71</v>
      </c>
      <c r="AH3" s="11" t="s">
        <v>72</v>
      </c>
      <c r="AI3" s="11" t="s">
        <v>73</v>
      </c>
      <c r="AJ3" s="11" t="s">
        <v>74</v>
      </c>
      <c r="AK3" s="11" t="s">
        <v>75</v>
      </c>
      <c r="AL3" s="11" t="s">
        <v>76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41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41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42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42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43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44</v>
      </c>
      <c r="C8" s="31"/>
      <c r="D8" s="31"/>
      <c r="E8" s="31"/>
      <c r="F8" s="31"/>
      <c r="G8" s="31"/>
      <c r="H8" s="31"/>
      <c r="I8" s="31"/>
      <c r="J8" s="31"/>
      <c r="K8" s="31"/>
      <c r="L8" s="31">
        <v>16653.400000000001</v>
      </c>
      <c r="M8" s="31"/>
      <c r="N8" s="31">
        <v>374.2</v>
      </c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8529.2000000000007</v>
      </c>
      <c r="AF8" s="31"/>
      <c r="AG8" s="31"/>
      <c r="AH8" s="31"/>
      <c r="AI8" s="31"/>
      <c r="AJ8" s="31"/>
      <c r="AK8" s="31"/>
      <c r="AL8" s="31"/>
      <c r="AM8" s="33">
        <f>SUM(L8:AL8)</f>
        <v>25556.800000000003</v>
      </c>
      <c r="AN8" s="14" t="s">
        <v>44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45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45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46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46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47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47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48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48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49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49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50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50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51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51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52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52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53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54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55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55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56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56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57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57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58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58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59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59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60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60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61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61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62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62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63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64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64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65</v>
      </c>
      <c r="C29" s="31"/>
      <c r="D29" s="31"/>
      <c r="E29" s="31"/>
      <c r="F29" s="31"/>
      <c r="G29" s="31"/>
      <c r="H29" s="31"/>
      <c r="I29" s="31"/>
      <c r="J29" s="31"/>
      <c r="K29" s="31"/>
      <c r="L29" s="31">
        <v>16</v>
      </c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f>SUM(L29:AL29)</f>
        <v>16</v>
      </c>
      <c r="AN29" s="14" t="s">
        <v>65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66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66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67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67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68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69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69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70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70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71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71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72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72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73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>
        <v>62</v>
      </c>
      <c r="AF37" s="32"/>
      <c r="AG37" s="32"/>
      <c r="AH37" s="32"/>
      <c r="AI37" s="32"/>
      <c r="AJ37" s="32"/>
      <c r="AK37" s="32"/>
      <c r="AL37" s="32"/>
      <c r="AM37" s="33">
        <f>SUM(L37:AL37)</f>
        <v>62</v>
      </c>
      <c r="AN37" s="15" t="s">
        <v>73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74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74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75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75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76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76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f>SUM(L8:L40)</f>
        <v>16669.400000000001</v>
      </c>
      <c r="M41" s="34">
        <v>0</v>
      </c>
      <c r="N41" s="34">
        <f>SUM(N8:N40)</f>
        <v>374.2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f>SUM(AE8:AE40)</f>
        <v>8591.2000000000007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f>SUM(L41:AL41)</f>
        <v>25634.800000000003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2021-11-16T09:53:33Z</dcterms:modified>
</cp:coreProperties>
</file>